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NGOC ANH\KHOA NGOAI NGU\CHUONG TRINH NĂM 2025\CHUONG TRINH NĂM 2025\"/>
    </mc:Choice>
  </mc:AlternateContent>
  <bookViews>
    <workbookView xWindow="0" yWindow="0" windowWidth="28800" windowHeight="12300"/>
  </bookViews>
  <sheets>
    <sheet name="&gt;1500" sheetId="1" r:id="rId1"/>
    <sheet name="&lt;1500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2" l="1"/>
  <c r="D12" i="2"/>
  <c r="C12" i="2"/>
  <c r="G11" i="2"/>
  <c r="G10" i="2"/>
  <c r="F10" i="2"/>
  <c r="F12" i="2" s="1"/>
  <c r="G9" i="2"/>
  <c r="G8" i="2"/>
  <c r="G7" i="2"/>
  <c r="G12" i="2" l="1"/>
  <c r="I12" i="2" s="1"/>
  <c r="E28" i="1"/>
  <c r="D28" i="1"/>
  <c r="C28" i="1"/>
  <c r="G27" i="1"/>
  <c r="G26" i="1"/>
  <c r="F26" i="1"/>
  <c r="F28" i="1" s="1"/>
  <c r="G25" i="1"/>
  <c r="G24" i="1"/>
  <c r="G23" i="1"/>
  <c r="E12" i="1"/>
  <c r="D12" i="1"/>
  <c r="C12" i="1"/>
  <c r="G11" i="1"/>
  <c r="F10" i="1"/>
  <c r="F12" i="1" s="1"/>
  <c r="G10" i="1"/>
  <c r="G9" i="1"/>
  <c r="G8" i="1"/>
  <c r="G7" i="1"/>
  <c r="I13" i="2" l="1"/>
  <c r="G28" i="1"/>
  <c r="I28" i="1"/>
  <c r="I29" i="1" s="1"/>
  <c r="G12" i="1"/>
  <c r="I12" i="1" s="1"/>
  <c r="I13" i="1" s="1"/>
</calcChain>
</file>

<file path=xl/sharedStrings.xml><?xml version="1.0" encoding="utf-8"?>
<sst xmlns="http://schemas.openxmlformats.org/spreadsheetml/2006/main" count="51" uniqueCount="18">
  <si>
    <t>Môn chung</t>
  </si>
  <si>
    <t>Chuyên ngành</t>
  </si>
  <si>
    <t>Số tiết LT</t>
  </si>
  <si>
    <t>Số tiết TH</t>
  </si>
  <si>
    <t xml:space="preserve">+ Đồ án </t>
  </si>
  <si>
    <t>+ TTTN</t>
  </si>
  <si>
    <t>+ Chuyên ngành TH</t>
  </si>
  <si>
    <t>+ Chuyên ngành LT</t>
  </si>
  <si>
    <t>+ TTDN</t>
  </si>
  <si>
    <t>Tổng cộng</t>
  </si>
  <si>
    <t>Số 
tín chỉ</t>
  </si>
  <si>
    <t>%</t>
  </si>
  <si>
    <t>Số tín chỉ 
TH
 (chuyên ngành)</t>
  </si>
  <si>
    <t>Số tín chỉ
 LT
 (chuyên ngành)</t>
  </si>
  <si>
    <t>Đối với những ngành Trung cấp năng lực tối thiểu 1700</t>
  </si>
  <si>
    <t>PHƯƠNG ÁN  2:    tăng 2 tín chỉ chuyên ngành + 4 TTDN</t>
  </si>
  <si>
    <t xml:space="preserve">PHƯƠNG ÁN 1 : Tăng 5 tín chỉ TTDN </t>
  </si>
  <si>
    <t>Đối với những ngành Trung cấp năng lực tối thiểu &lt; 1530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</si>
</sst>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4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quotePrefix="1" applyFont="1" applyBorder="1"/>
    <xf numFmtId="164" fontId="1" fillId="2" borderId="1" xfId="0" applyNumberFormat="1" applyFont="1" applyFill="1" applyBorder="1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2" borderId="1" xfId="0" quotePrefix="1" applyFont="1" applyFill="1" applyBorder="1"/>
    <xf numFmtId="0" fontId="5" fillId="0" borderId="0" xfId="0" applyFont="1"/>
    <xf numFmtId="0" fontId="6" fillId="0" borderId="0" xfId="0" applyFont="1"/>
    <xf numFmtId="0" fontId="3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O10" sqref="O10"/>
    </sheetView>
  </sheetViews>
  <sheetFormatPr defaultRowHeight="18.75" x14ac:dyDescent="0.3"/>
  <cols>
    <col min="1" max="1" width="9.140625" style="1"/>
    <col min="2" max="2" width="25.140625" style="1" customWidth="1"/>
    <col min="3" max="3" width="9.140625" style="1"/>
    <col min="4" max="4" width="13.5703125" style="1" customWidth="1"/>
    <col min="5" max="5" width="14.85546875" style="1" customWidth="1"/>
    <col min="6" max="7" width="17.140625" style="1" customWidth="1"/>
    <col min="8" max="8" width="9.140625" style="1"/>
    <col min="9" max="9" width="16.140625" style="1" customWidth="1"/>
    <col min="10" max="16384" width="9.140625" style="1"/>
  </cols>
  <sheetData>
    <row r="1" spans="1:11" ht="36" customHeight="1" x14ac:dyDescent="0.3">
      <c r="A1" s="13" t="s">
        <v>16</v>
      </c>
    </row>
    <row r="2" spans="1:11" ht="24.75" customHeight="1" x14ac:dyDescent="0.3">
      <c r="C2" s="18" t="s">
        <v>14</v>
      </c>
      <c r="D2" s="18"/>
      <c r="E2" s="18"/>
      <c r="F2" s="18"/>
      <c r="G2" s="18"/>
      <c r="H2" s="18"/>
    </row>
    <row r="4" spans="1:11" ht="90.75" customHeight="1" x14ac:dyDescent="0.3">
      <c r="A4" s="2"/>
      <c r="B4" s="2"/>
      <c r="C4" s="3" t="s">
        <v>10</v>
      </c>
      <c r="D4" s="3" t="s">
        <v>12</v>
      </c>
      <c r="E4" s="3" t="s">
        <v>13</v>
      </c>
      <c r="F4" s="2" t="s">
        <v>2</v>
      </c>
      <c r="G4" s="2" t="s">
        <v>3</v>
      </c>
      <c r="H4" s="2"/>
      <c r="I4" s="2" t="s">
        <v>9</v>
      </c>
      <c r="J4" s="4"/>
      <c r="K4" s="4"/>
    </row>
    <row r="5" spans="1:11" ht="24.75" customHeight="1" x14ac:dyDescent="0.3">
      <c r="A5" s="4"/>
      <c r="B5" s="4" t="s">
        <v>0</v>
      </c>
      <c r="C5" s="5">
        <v>11</v>
      </c>
      <c r="D5" s="5"/>
      <c r="E5" s="5"/>
      <c r="F5" s="5">
        <v>84</v>
      </c>
      <c r="G5" s="5">
        <v>171</v>
      </c>
      <c r="H5" s="4"/>
      <c r="I5" s="4"/>
      <c r="J5" s="4"/>
      <c r="K5" s="4"/>
    </row>
    <row r="6" spans="1:11" ht="24.75" customHeight="1" x14ac:dyDescent="0.3">
      <c r="A6" s="4"/>
      <c r="B6" s="4" t="s">
        <v>1</v>
      </c>
      <c r="C6" s="6">
        <v>49</v>
      </c>
      <c r="D6" s="5"/>
      <c r="E6" s="5"/>
      <c r="F6" s="5"/>
      <c r="G6" s="5"/>
      <c r="H6" s="4"/>
      <c r="I6" s="4"/>
      <c r="J6" s="4"/>
      <c r="K6" s="4"/>
    </row>
    <row r="7" spans="1:11" ht="24.75" customHeight="1" x14ac:dyDescent="0.3">
      <c r="A7" s="4"/>
      <c r="B7" s="7" t="s">
        <v>4</v>
      </c>
      <c r="C7" s="5"/>
      <c r="D7" s="6">
        <v>1</v>
      </c>
      <c r="E7" s="5"/>
      <c r="F7" s="5"/>
      <c r="G7" s="5">
        <f>D7*45</f>
        <v>45</v>
      </c>
      <c r="H7" s="4"/>
      <c r="I7" s="4"/>
      <c r="J7" s="4"/>
      <c r="K7" s="4"/>
    </row>
    <row r="8" spans="1:11" ht="24.75" customHeight="1" x14ac:dyDescent="0.3">
      <c r="A8" s="4"/>
      <c r="B8" s="7" t="s">
        <v>5</v>
      </c>
      <c r="C8" s="5"/>
      <c r="D8" s="6">
        <v>6</v>
      </c>
      <c r="E8" s="5"/>
      <c r="F8" s="5"/>
      <c r="G8" s="5">
        <f>D8*45</f>
        <v>270</v>
      </c>
      <c r="H8" s="4"/>
      <c r="I8" s="4"/>
      <c r="J8" s="4"/>
      <c r="K8" s="4"/>
    </row>
    <row r="9" spans="1:11" ht="24.75" customHeight="1" x14ac:dyDescent="0.3">
      <c r="A9" s="4"/>
      <c r="B9" s="7" t="s">
        <v>6</v>
      </c>
      <c r="C9" s="5"/>
      <c r="D9" s="6">
        <v>19</v>
      </c>
      <c r="E9" s="5"/>
      <c r="F9" s="5"/>
      <c r="G9" s="5">
        <f>D9*30</f>
        <v>570</v>
      </c>
      <c r="H9" s="4"/>
      <c r="I9" s="4"/>
      <c r="J9" s="4"/>
      <c r="K9" s="4"/>
    </row>
    <row r="10" spans="1:11" ht="24.75" customHeight="1" x14ac:dyDescent="0.3">
      <c r="A10" s="4"/>
      <c r="B10" s="7" t="s">
        <v>7</v>
      </c>
      <c r="C10" s="5"/>
      <c r="D10" s="6"/>
      <c r="E10" s="6">
        <v>23</v>
      </c>
      <c r="F10" s="5">
        <f>E10*15</f>
        <v>345</v>
      </c>
      <c r="G10" s="5">
        <f>D10*30</f>
        <v>0</v>
      </c>
      <c r="H10" s="4"/>
      <c r="I10" s="4"/>
      <c r="J10" s="4"/>
      <c r="K10" s="4"/>
    </row>
    <row r="11" spans="1:11" ht="24.75" customHeight="1" x14ac:dyDescent="0.3">
      <c r="A11" s="4"/>
      <c r="B11" s="12" t="s">
        <v>8</v>
      </c>
      <c r="C11" s="5">
        <v>5</v>
      </c>
      <c r="D11" s="10">
        <v>5</v>
      </c>
      <c r="E11" s="5"/>
      <c r="F11" s="5"/>
      <c r="G11" s="5">
        <f>D11*45</f>
        <v>225</v>
      </c>
      <c r="H11" s="4"/>
      <c r="I11" s="4"/>
      <c r="J11" s="4"/>
      <c r="K11" s="4"/>
    </row>
    <row r="12" spans="1:11" ht="24.75" customHeight="1" x14ac:dyDescent="0.3">
      <c r="A12" s="16" t="s">
        <v>9</v>
      </c>
      <c r="B12" s="17"/>
      <c r="C12" s="11">
        <f>SUM(C5:C11)</f>
        <v>65</v>
      </c>
      <c r="D12" s="11">
        <f>SUM(D5:D11)</f>
        <v>31</v>
      </c>
      <c r="E12" s="11">
        <f>SUM(E5:E11)</f>
        <v>23</v>
      </c>
      <c r="F12" s="11">
        <f>SUM(F5:F10)</f>
        <v>429</v>
      </c>
      <c r="G12" s="11">
        <f>SUM(G5:G11)</f>
        <v>1281</v>
      </c>
      <c r="H12" s="11"/>
      <c r="I12" s="11">
        <f>F12+G12</f>
        <v>1710</v>
      </c>
      <c r="J12" s="4"/>
      <c r="K12" s="4"/>
    </row>
    <row r="13" spans="1:11" ht="24.75" customHeight="1" x14ac:dyDescent="0.3">
      <c r="A13" s="4"/>
      <c r="B13" s="4"/>
      <c r="C13" s="4"/>
      <c r="D13" s="4"/>
      <c r="E13" s="4"/>
      <c r="F13" s="4"/>
      <c r="G13" s="4"/>
      <c r="H13" s="4"/>
      <c r="I13" s="8">
        <f>G12/I12*100</f>
        <v>74.912280701754383</v>
      </c>
      <c r="J13" s="9" t="s">
        <v>11</v>
      </c>
      <c r="K13" s="4"/>
    </row>
    <row r="14" spans="1:11" ht="24.75" customHeight="1" x14ac:dyDescent="0.3"/>
    <row r="17" spans="1:11" ht="36" customHeight="1" x14ac:dyDescent="0.3">
      <c r="A17" s="13" t="s">
        <v>15</v>
      </c>
    </row>
    <row r="18" spans="1:11" ht="24.75" customHeight="1" x14ac:dyDescent="0.3">
      <c r="C18" s="18" t="s">
        <v>14</v>
      </c>
      <c r="D18" s="18"/>
      <c r="E18" s="18"/>
      <c r="F18" s="18"/>
      <c r="G18" s="18"/>
      <c r="H18" s="18"/>
    </row>
    <row r="20" spans="1:11" ht="90.75" customHeight="1" x14ac:dyDescent="0.3">
      <c r="A20" s="2"/>
      <c r="B20" s="2"/>
      <c r="C20" s="3" t="s">
        <v>10</v>
      </c>
      <c r="D20" s="3" t="s">
        <v>12</v>
      </c>
      <c r="E20" s="3" t="s">
        <v>13</v>
      </c>
      <c r="F20" s="2" t="s">
        <v>2</v>
      </c>
      <c r="G20" s="2" t="s">
        <v>3</v>
      </c>
      <c r="H20" s="2"/>
      <c r="I20" s="2" t="s">
        <v>9</v>
      </c>
      <c r="J20" s="4"/>
      <c r="K20" s="4"/>
    </row>
    <row r="21" spans="1:11" ht="24.75" customHeight="1" x14ac:dyDescent="0.3">
      <c r="A21" s="4"/>
      <c r="B21" s="4" t="s">
        <v>0</v>
      </c>
      <c r="C21" s="5">
        <v>11</v>
      </c>
      <c r="D21" s="5"/>
      <c r="E21" s="5"/>
      <c r="F21" s="5">
        <v>84</v>
      </c>
      <c r="G21" s="5">
        <v>171</v>
      </c>
      <c r="H21" s="4"/>
      <c r="I21" s="4"/>
      <c r="J21" s="4"/>
      <c r="K21" s="4"/>
    </row>
    <row r="22" spans="1:11" ht="24.75" customHeight="1" x14ac:dyDescent="0.3">
      <c r="A22" s="4"/>
      <c r="B22" s="4" t="s">
        <v>1</v>
      </c>
      <c r="C22" s="10">
        <v>51</v>
      </c>
      <c r="D22" s="5"/>
      <c r="E22" s="5"/>
      <c r="F22" s="5"/>
      <c r="G22" s="5"/>
      <c r="H22" s="4"/>
      <c r="I22" s="4"/>
      <c r="J22" s="4"/>
      <c r="K22" s="4"/>
    </row>
    <row r="23" spans="1:11" ht="24.75" customHeight="1" x14ac:dyDescent="0.3">
      <c r="A23" s="4"/>
      <c r="B23" s="7" t="s">
        <v>4</v>
      </c>
      <c r="C23" s="5"/>
      <c r="D23" s="6">
        <v>1</v>
      </c>
      <c r="E23" s="5"/>
      <c r="F23" s="5"/>
      <c r="G23" s="5">
        <f>D23*45</f>
        <v>45</v>
      </c>
      <c r="H23" s="4"/>
      <c r="I23" s="4"/>
      <c r="J23" s="4"/>
      <c r="K23" s="4"/>
    </row>
    <row r="24" spans="1:11" ht="24.75" customHeight="1" x14ac:dyDescent="0.3">
      <c r="A24" s="4"/>
      <c r="B24" s="7" t="s">
        <v>5</v>
      </c>
      <c r="C24" s="5"/>
      <c r="D24" s="6">
        <v>6</v>
      </c>
      <c r="E24" s="5"/>
      <c r="F24" s="5"/>
      <c r="G24" s="5">
        <f>D24*45</f>
        <v>270</v>
      </c>
      <c r="H24" s="4"/>
      <c r="I24" s="4"/>
      <c r="J24" s="4"/>
      <c r="K24" s="4"/>
    </row>
    <row r="25" spans="1:11" ht="24.75" customHeight="1" x14ac:dyDescent="0.3">
      <c r="A25" s="4"/>
      <c r="B25" s="7" t="s">
        <v>6</v>
      </c>
      <c r="C25" s="5"/>
      <c r="D25" s="6">
        <v>20</v>
      </c>
      <c r="E25" s="5"/>
      <c r="F25" s="5"/>
      <c r="G25" s="5">
        <f>D25*30</f>
        <v>600</v>
      </c>
      <c r="H25" s="4"/>
      <c r="I25" s="4"/>
      <c r="J25" s="4"/>
      <c r="K25" s="4"/>
    </row>
    <row r="26" spans="1:11" ht="24.75" customHeight="1" x14ac:dyDescent="0.3">
      <c r="A26" s="4"/>
      <c r="B26" s="7" t="s">
        <v>7</v>
      </c>
      <c r="C26" s="5"/>
      <c r="D26" s="6"/>
      <c r="E26" s="6">
        <v>24</v>
      </c>
      <c r="F26" s="5">
        <f>E26*15</f>
        <v>360</v>
      </c>
      <c r="G26" s="5">
        <f>D26*30</f>
        <v>0</v>
      </c>
      <c r="H26" s="4"/>
      <c r="I26" s="4"/>
      <c r="J26" s="4"/>
      <c r="K26" s="4"/>
    </row>
    <row r="27" spans="1:11" ht="24.75" customHeight="1" x14ac:dyDescent="0.3">
      <c r="A27" s="4"/>
      <c r="B27" s="12" t="s">
        <v>8</v>
      </c>
      <c r="C27" s="5">
        <v>4</v>
      </c>
      <c r="D27" s="10">
        <v>4</v>
      </c>
      <c r="E27" s="5"/>
      <c r="F27" s="5"/>
      <c r="G27" s="5">
        <f>D27*45</f>
        <v>180</v>
      </c>
      <c r="H27" s="4"/>
      <c r="I27" s="4"/>
      <c r="J27" s="4"/>
      <c r="K27" s="4"/>
    </row>
    <row r="28" spans="1:11" ht="24.75" customHeight="1" x14ac:dyDescent="0.3">
      <c r="A28" s="16" t="s">
        <v>9</v>
      </c>
      <c r="B28" s="17"/>
      <c r="C28" s="11">
        <f>SUM(C21:C27)</f>
        <v>66</v>
      </c>
      <c r="D28" s="11">
        <f>SUM(D21:D27)</f>
        <v>31</v>
      </c>
      <c r="E28" s="11">
        <f>SUM(E21:E27)</f>
        <v>24</v>
      </c>
      <c r="F28" s="11">
        <f>SUM(F21:F26)</f>
        <v>444</v>
      </c>
      <c r="G28" s="11">
        <f>SUM(G21:G27)</f>
        <v>1266</v>
      </c>
      <c r="H28" s="11"/>
      <c r="I28" s="11">
        <f>F28+G28</f>
        <v>1710</v>
      </c>
      <c r="J28" s="4"/>
      <c r="K28" s="4"/>
    </row>
    <row r="29" spans="1:11" ht="24.75" customHeight="1" x14ac:dyDescent="0.3">
      <c r="A29" s="4"/>
      <c r="B29" s="4"/>
      <c r="C29" s="4"/>
      <c r="D29" s="4"/>
      <c r="E29" s="4"/>
      <c r="F29" s="4"/>
      <c r="G29" s="4"/>
      <c r="H29" s="4"/>
      <c r="I29" s="8">
        <f>G28/I28*100</f>
        <v>74.035087719298247</v>
      </c>
      <c r="J29" s="9" t="s">
        <v>11</v>
      </c>
      <c r="K29" s="4"/>
    </row>
  </sheetData>
  <mergeCells count="4">
    <mergeCell ref="A12:B12"/>
    <mergeCell ref="C2:H2"/>
    <mergeCell ref="C18:H18"/>
    <mergeCell ref="A28:B2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D16" sqref="D16"/>
    </sheetView>
  </sheetViews>
  <sheetFormatPr defaultRowHeight="18.75" x14ac:dyDescent="0.3"/>
  <cols>
    <col min="1" max="1" width="9.140625" style="1"/>
    <col min="2" max="2" width="25.140625" style="1" customWidth="1"/>
    <col min="3" max="3" width="9.140625" style="1"/>
    <col min="4" max="4" width="13.5703125" style="1" customWidth="1"/>
    <col min="5" max="5" width="14.85546875" style="1" customWidth="1"/>
    <col min="6" max="7" width="17.140625" style="1" customWidth="1"/>
    <col min="8" max="8" width="9.140625" style="1"/>
    <col min="9" max="9" width="16.140625" style="1" customWidth="1"/>
    <col min="10" max="16384" width="9.140625" style="1"/>
  </cols>
  <sheetData>
    <row r="1" spans="1:11" ht="36" customHeight="1" x14ac:dyDescent="0.3">
      <c r="A1" s="14" t="s">
        <v>16</v>
      </c>
    </row>
    <row r="2" spans="1:11" ht="24.75" customHeight="1" x14ac:dyDescent="0.3">
      <c r="C2" s="18" t="s">
        <v>17</v>
      </c>
      <c r="D2" s="18"/>
      <c r="E2" s="18"/>
      <c r="F2" s="18"/>
      <c r="G2" s="18"/>
      <c r="H2" s="18"/>
    </row>
    <row r="4" spans="1:11" ht="90.75" customHeight="1" x14ac:dyDescent="0.3">
      <c r="A4" s="2"/>
      <c r="B4" s="2"/>
      <c r="C4" s="3" t="s">
        <v>10</v>
      </c>
      <c r="D4" s="3" t="s">
        <v>12</v>
      </c>
      <c r="E4" s="3" t="s">
        <v>13</v>
      </c>
      <c r="F4" s="2" t="s">
        <v>2</v>
      </c>
      <c r="G4" s="2" t="s">
        <v>3</v>
      </c>
      <c r="H4" s="2"/>
      <c r="I4" s="2" t="s">
        <v>9</v>
      </c>
      <c r="J4" s="4"/>
      <c r="K4" s="4"/>
    </row>
    <row r="5" spans="1:11" ht="24.75" customHeight="1" x14ac:dyDescent="0.3">
      <c r="A5" s="4"/>
      <c r="B5" s="4" t="s">
        <v>0</v>
      </c>
      <c r="C5" s="5">
        <v>11</v>
      </c>
      <c r="D5" s="5"/>
      <c r="E5" s="5"/>
      <c r="F5" s="5">
        <v>84</v>
      </c>
      <c r="G5" s="5">
        <v>171</v>
      </c>
      <c r="H5" s="4"/>
      <c r="I5" s="4"/>
      <c r="J5" s="4"/>
      <c r="K5" s="4"/>
    </row>
    <row r="6" spans="1:11" ht="24.75" customHeight="1" x14ac:dyDescent="0.3">
      <c r="A6" s="4"/>
      <c r="B6" s="4" t="s">
        <v>1</v>
      </c>
      <c r="C6" s="6">
        <v>49</v>
      </c>
      <c r="D6" s="5"/>
      <c r="E6" s="5"/>
      <c r="F6" s="5"/>
      <c r="G6" s="5"/>
      <c r="H6" s="4"/>
      <c r="I6" s="4"/>
      <c r="J6" s="4"/>
      <c r="K6" s="4"/>
    </row>
    <row r="7" spans="1:11" ht="24.75" customHeight="1" x14ac:dyDescent="0.3">
      <c r="A7" s="4"/>
      <c r="B7" s="7" t="s">
        <v>4</v>
      </c>
      <c r="C7" s="5"/>
      <c r="D7" s="6">
        <v>1</v>
      </c>
      <c r="E7" s="5"/>
      <c r="F7" s="5"/>
      <c r="G7" s="5">
        <f>D7*45</f>
        <v>45</v>
      </c>
      <c r="H7" s="4"/>
      <c r="I7" s="4"/>
      <c r="J7" s="4"/>
      <c r="K7" s="4"/>
    </row>
    <row r="8" spans="1:11" ht="24.75" customHeight="1" x14ac:dyDescent="0.3">
      <c r="A8" s="4"/>
      <c r="B8" s="7" t="s">
        <v>5</v>
      </c>
      <c r="C8" s="5"/>
      <c r="D8" s="6">
        <v>6</v>
      </c>
      <c r="E8" s="5"/>
      <c r="F8" s="5"/>
      <c r="G8" s="5">
        <f>D8*45</f>
        <v>270</v>
      </c>
      <c r="H8" s="4"/>
      <c r="I8" s="4"/>
      <c r="J8" s="4"/>
      <c r="K8" s="4"/>
    </row>
    <row r="9" spans="1:11" ht="24.75" customHeight="1" x14ac:dyDescent="0.3">
      <c r="A9" s="4"/>
      <c r="B9" s="7" t="s">
        <v>6</v>
      </c>
      <c r="C9" s="5"/>
      <c r="D9" s="6">
        <v>22</v>
      </c>
      <c r="E9" s="5"/>
      <c r="F9" s="5"/>
      <c r="G9" s="5">
        <f>D9*30</f>
        <v>660</v>
      </c>
      <c r="H9" s="4"/>
      <c r="I9" s="4"/>
      <c r="J9" s="4"/>
      <c r="K9" s="4"/>
    </row>
    <row r="10" spans="1:11" ht="24.75" customHeight="1" x14ac:dyDescent="0.3">
      <c r="A10" s="4"/>
      <c r="B10" s="7" t="s">
        <v>7</v>
      </c>
      <c r="C10" s="5"/>
      <c r="D10" s="6"/>
      <c r="E10" s="6">
        <v>20</v>
      </c>
      <c r="F10" s="5">
        <f>E10*15</f>
        <v>300</v>
      </c>
      <c r="G10" s="5">
        <f>D10*30</f>
        <v>0</v>
      </c>
      <c r="H10" s="4"/>
      <c r="I10" s="4"/>
      <c r="J10" s="4"/>
      <c r="K10" s="4"/>
    </row>
    <row r="11" spans="1:11" ht="24.75" customHeight="1" x14ac:dyDescent="0.3">
      <c r="A11" s="4"/>
      <c r="B11" s="12" t="s">
        <v>8</v>
      </c>
      <c r="C11" s="5"/>
      <c r="D11" s="10"/>
      <c r="E11" s="5"/>
      <c r="F11" s="5"/>
      <c r="G11" s="5">
        <f>D11*45</f>
        <v>0</v>
      </c>
      <c r="H11" s="4"/>
      <c r="I11" s="4"/>
      <c r="J11" s="4"/>
      <c r="K11" s="4"/>
    </row>
    <row r="12" spans="1:11" ht="24.75" customHeight="1" x14ac:dyDescent="0.3">
      <c r="A12" s="16" t="s">
        <v>9</v>
      </c>
      <c r="B12" s="17"/>
      <c r="C12" s="11">
        <f>SUM(C5:C11)</f>
        <v>60</v>
      </c>
      <c r="D12" s="11">
        <f>SUM(D5:D11)</f>
        <v>29</v>
      </c>
      <c r="E12" s="11">
        <f>SUM(E5:E11)</f>
        <v>20</v>
      </c>
      <c r="F12" s="11">
        <f>SUM(F5:F10)</f>
        <v>384</v>
      </c>
      <c r="G12" s="11">
        <f>SUM(G5:G11)</f>
        <v>1146</v>
      </c>
      <c r="H12" s="11"/>
      <c r="I12" s="15">
        <f>F12+G12</f>
        <v>1530</v>
      </c>
      <c r="J12" s="4"/>
      <c r="K12" s="4"/>
    </row>
    <row r="13" spans="1:11" ht="24.75" customHeight="1" x14ac:dyDescent="0.3">
      <c r="A13" s="4"/>
      <c r="B13" s="4"/>
      <c r="C13" s="4"/>
      <c r="D13" s="4"/>
      <c r="E13" s="4"/>
      <c r="F13" s="4"/>
      <c r="G13" s="4"/>
      <c r="H13" s="4"/>
      <c r="I13" s="8">
        <f>G12/I12*100</f>
        <v>74.901960784313729</v>
      </c>
      <c r="J13" s="9" t="s">
        <v>11</v>
      </c>
      <c r="K13" s="4"/>
    </row>
    <row r="14" spans="1:11" ht="24.75" customHeight="1" x14ac:dyDescent="0.3"/>
  </sheetData>
  <mergeCells count="2">
    <mergeCell ref="C2:H2"/>
    <mergeCell ref="A12:B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&gt;1500</vt:lpstr>
      <vt:lpstr>&lt;1500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2025-02-22T08:27:20Z</dcterms:created>
  <dcterms:modified xsi:type="dcterms:W3CDTF">2025-03-18T10:00:42Z</dcterms:modified>
</cp:coreProperties>
</file>